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4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<sst xmlns="http://schemas.openxmlformats.org/spreadsheetml/2006/main" count="35" uniqueCount="34">
  <si>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</si>
  <si>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</si>
  <si>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</si>
  <si>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</si>
  <si>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</si>
  <si>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</si>
  <si>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</si>
  <si>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</si>
  <si>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</si>
  <si>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</si>
  <si>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01BT30</t>
  </si>
  <si>
    <t>01LH100</t>
  </si>
  <si>
    <t>02MT12</t>
  </si>
  <si>
    <t>02TD8</t>
  </si>
  <si>
    <t>02LH60</t>
  </si>
  <si>
    <t>01TD15</t>
  </si>
  <si>
    <t>BẢNG ĐƠN GIÁ</t>
  </si>
  <si>
    <t>Mã hàng</t>
  </si>
  <si>
    <t>tên hàng</t>
  </si>
  <si>
    <t>đơn giá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</si>
  <si>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</si>
  <si>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</si>
  <si>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</si>
  <si>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</si>
  <si>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</si>
  <si>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</si>
  <si>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</si>
  <si>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</si>
  <si>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</si>
  <si>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</si>
  <si>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</si>
  <si>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
thành tiền</t>
  </si>
  <si>
    <t>bình hoa</t>
  </si>
  <si>
    <t>tranh lá 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</si>
</sst>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C5" sqref="C5"/>
    </sheetView>
  </sheetViews>
  <sheetFormatPr defaultRowHeight="15" x14ac:dyDescent="0.25"/>
  <cols>
    <col min="1" max="1" width="10.5703125" customWidth="1"/>
    <col min="2" max="2" width="14" customWidth="1"/>
    <col min="3" max="3" width="20.140625" customWidth="1"/>
    <col min="4" max="4" width="18" customWidth="1"/>
    <col min="5" max="5" width="12.140625" customWidth="1"/>
    <col min="6" max="6" width="13.7109375" customWidth="1"/>
    <col min="7" max="7" width="14.140625" customWidth="1"/>
    <col min="8" max="8" width="11.140625" customWidth="1"/>
  </cols>
  <sheetData>
    <row r="1" spans="1:10" ht="20.25" x14ac:dyDescent="0.3">
      <c r="A1" s="9"/>
      <c r="B1" s="10" t="s">
        <v>0</v>
      </c>
      <c r="C1" s="10"/>
      <c r="D1" s="10"/>
      <c r="E1" s="10"/>
      <c r="F1" s="10"/>
      <c r="G1" s="10"/>
      <c r="H1" s="10"/>
      <c r="I1" s="10"/>
    </row>
    <row r="2" spans="1:10" ht="20.25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9"/>
      <c r="I2" s="9"/>
    </row>
    <row r="3" spans="1:10" ht="20.25" x14ac:dyDescent="0.3">
      <c r="A3" s="6">
        <v>1</v>
      </c>
      <c r="B3" s="6" t="s">
        <v>8</v>
      </c>
      <c r="C3" s="6" t="str">
        <f>VLOOKUP(MID(B3,3,4),$A$15:$B$18,2)</f>
        <v>Bình hoa</v>
      </c>
      <c r="D3" s="16">
        <v>44089</v>
      </c>
      <c r="E3" s="6"/>
      <c r="F3" s="6"/>
      <c r="G3" s="6"/>
      <c r="H3" s="9"/>
      <c r="I3" s="9"/>
    </row>
    <row r="4" spans="1:10" ht="20.25" x14ac:dyDescent="0.3">
      <c r="A4" s="6">
        <v>2</v>
      </c>
      <c r="B4" s="6" t="s">
        <v>9</v>
      </c>
      <c r="C4" s="6" t="str">
        <f>HLOOKUP(MID(B4,3,4),$A$15:$B$18,2)</f>
        <v>màn tre</v>
      </c>
      <c r="D4" s="16">
        <v>44089</v>
      </c>
      <c r="E4" s="6"/>
      <c r="F4" s="6"/>
      <c r="G4" s="6"/>
      <c r="H4" s="9"/>
      <c r="I4" s="9"/>
    </row>
    <row r="5" spans="1:10" ht="20.25" x14ac:dyDescent="0.3">
      <c r="A5" s="6">
        <v>3</v>
      </c>
      <c r="B5" s="6" t="s">
        <v>11</v>
      </c>
      <c r="C5" s="6" t="str">
        <f>HLOOKUP(MID(B5,3,4),$A$15:$B$18,2)</f>
        <v>màn tre</v>
      </c>
      <c r="D5" s="16">
        <v>44053</v>
      </c>
      <c r="E5" s="6"/>
      <c r="F5" s="6"/>
      <c r="G5" s="6"/>
      <c r="H5" s="9"/>
      <c r="I5" s="9"/>
    </row>
    <row r="6" spans="1:10" ht="20.25" x14ac:dyDescent="0.3">
      <c r="A6" s="6">
        <v>4</v>
      </c>
      <c r="B6" s="6" t="s">
        <v>10</v>
      </c>
      <c r="C6" s="6" t="str">
        <f t="shared" ref="C6:C10" si="0">VLOOKUP(MID(B6,3,4),$A$15:$B$18,2)</f>
        <v>Bình hoa</v>
      </c>
      <c r="D6" s="16">
        <v>44048</v>
      </c>
      <c r="E6" s="6"/>
      <c r="F6" s="6"/>
      <c r="G6" s="6"/>
      <c r="H6" s="9"/>
      <c r="I6" s="9"/>
    </row>
    <row r="7" spans="1:10" ht="20.25" x14ac:dyDescent="0.3">
      <c r="A7" s="6">
        <v>5</v>
      </c>
      <c r="B7" s="6" t="s">
        <v>12</v>
      </c>
      <c r="C7" s="6" t="str">
        <f t="shared" si="0"/>
        <v>tranh lá hoa ép</v>
      </c>
      <c r="D7" s="16">
        <v>44027</v>
      </c>
      <c r="E7" s="6"/>
      <c r="F7" s="6"/>
      <c r="G7" s="6"/>
      <c r="H7" s="9"/>
      <c r="I7" s="9"/>
    </row>
    <row r="8" spans="1:10" ht="20.25" x14ac:dyDescent="0.3">
      <c r="A8" s="6">
        <v>6</v>
      </c>
      <c r="B8" s="6" t="s">
        <v>13</v>
      </c>
      <c r="C8" s="6" t="str">
        <f t="shared" si="0"/>
        <v>trống đồng</v>
      </c>
      <c r="D8" s="16">
        <v>44022</v>
      </c>
      <c r="E8" s="6"/>
      <c r="F8" s="6"/>
      <c r="G8" s="6"/>
      <c r="H8" s="9"/>
      <c r="I8" s="9"/>
    </row>
    <row r="9" spans="1:10" ht="20.25" x14ac:dyDescent="0.3">
      <c r="A9" s="6">
        <v>7</v>
      </c>
      <c r="B9" s="6" t="s">
        <v>14</v>
      </c>
      <c r="C9" s="6" t="str">
        <f t="shared" si="0"/>
        <v>Bình hoa</v>
      </c>
      <c r="D9" s="16">
        <v>44076</v>
      </c>
      <c r="E9" s="6"/>
      <c r="F9" s="6"/>
      <c r="G9" s="6"/>
      <c r="H9" s="9"/>
      <c r="I9" s="9"/>
    </row>
    <row r="10" spans="1:10" ht="20.25" x14ac:dyDescent="0.3">
      <c r="A10" s="6">
        <v>8</v>
      </c>
      <c r="B10" s="6" t="s">
        <v>15</v>
      </c>
      <c r="C10" s="6" t="str">
        <f t="shared" si="0"/>
        <v>trống đồng</v>
      </c>
      <c r="D10" s="16">
        <v>44058</v>
      </c>
      <c r="E10" s="6"/>
      <c r="F10" s="6"/>
      <c r="G10" s="6"/>
      <c r="H10" s="9"/>
      <c r="I10" s="9"/>
    </row>
    <row r="12" spans="1:10" ht="20.25" x14ac:dyDescent="0.3">
      <c r="A12" s="10" t="s">
        <v>16</v>
      </c>
      <c r="B12" s="11"/>
      <c r="C12" s="11"/>
      <c r="D12" s="9"/>
      <c r="G12" s="2" t="s">
        <v>30</v>
      </c>
      <c r="H12" s="1"/>
      <c r="I12" s="1"/>
      <c r="J12" s="1"/>
    </row>
    <row r="13" spans="1:10" ht="45" x14ac:dyDescent="0.25">
      <c r="A13" s="14" t="s">
        <v>17</v>
      </c>
      <c r="B13" s="14" t="s">
        <v>18</v>
      </c>
      <c r="C13" s="12" t="s">
        <v>19</v>
      </c>
      <c r="D13" s="13"/>
      <c r="G13" s="4" t="s">
        <v>3</v>
      </c>
      <c r="H13" s="17" t="s">
        <v>31</v>
      </c>
    </row>
    <row r="14" spans="1:10" ht="15.75" x14ac:dyDescent="0.25">
      <c r="A14" s="15"/>
      <c r="B14" s="15"/>
      <c r="C14" s="7" t="s">
        <v>20</v>
      </c>
      <c r="D14" s="7" t="s">
        <v>21</v>
      </c>
      <c r="G14" s="3" t="s">
        <v>32</v>
      </c>
      <c r="H14" s="3"/>
    </row>
    <row r="15" spans="1:10" ht="15.75" x14ac:dyDescent="0.25">
      <c r="A15" s="7" t="s">
        <v>22</v>
      </c>
      <c r="B15" s="8" t="s">
        <v>26</v>
      </c>
      <c r="C15" s="8">
        <v>50000</v>
      </c>
      <c r="D15" s="8">
        <v>45000</v>
      </c>
      <c r="G15" s="3" t="s">
        <v>33</v>
      </c>
      <c r="H15" s="3"/>
    </row>
    <row r="16" spans="1:10" ht="15.75" x14ac:dyDescent="0.25">
      <c r="A16" s="7" t="s">
        <v>23</v>
      </c>
      <c r="B16" s="8" t="s">
        <v>27</v>
      </c>
      <c r="C16" s="8">
        <v>70000</v>
      </c>
      <c r="D16" s="8">
        <v>55000</v>
      </c>
    </row>
    <row r="17" spans="1:4" ht="15.75" x14ac:dyDescent="0.25">
      <c r="A17" s="7" t="s">
        <v>24</v>
      </c>
      <c r="B17" s="8" t="s">
        <v>28</v>
      </c>
      <c r="C17" s="8">
        <v>30000</v>
      </c>
      <c r="D17" s="8">
        <v>20000</v>
      </c>
    </row>
    <row r="18" spans="1:4" ht="15.75" x14ac:dyDescent="0.25">
      <c r="A18" s="7" t="s">
        <v>25</v>
      </c>
      <c r="B18" s="8" t="s">
        <v>29</v>
      </c>
      <c r="C18" s="8">
        <v>190000</v>
      </c>
      <c r="D18" s="8">
        <v>150000</v>
      </c>
    </row>
  </sheetData>
  <mergeCells count="6">
    <mergeCell ref="B1:I1"/>
    <mergeCell ref="A12:C12"/>
    <mergeCell ref="C13:D13"/>
    <mergeCell ref="A13:A14"/>
    <mergeCell ref="B13:B14"/>
    <mergeCell ref="G12:J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2020-10-06T01:19:20Z</dcterms:created>
  <dcterms:modified xsi:type="dcterms:W3CDTF">2020-10-06T01:55:35Z</dcterms:modified>
</cp:coreProperties>
</file>